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1" i="1" l="1"/>
  <c r="C53" i="1"/>
  <c r="C51" i="1"/>
  <c r="E52" i="1"/>
  <c r="E51" i="1" l="1"/>
  <c r="E50" i="1"/>
  <c r="D49" i="1"/>
  <c r="C49" i="1"/>
  <c r="E49" i="1" s="1"/>
  <c r="E48" i="1"/>
  <c r="D47" i="1"/>
  <c r="C47" i="1"/>
  <c r="E46" i="1"/>
  <c r="E45" i="1"/>
  <c r="E44" i="1"/>
  <c r="E43" i="1"/>
  <c r="D42" i="1"/>
  <c r="C42" i="1"/>
  <c r="E41" i="1"/>
  <c r="E40" i="1"/>
  <c r="D39" i="1"/>
  <c r="C39" i="1"/>
  <c r="E38" i="1"/>
  <c r="E37" i="1"/>
  <c r="E36" i="1"/>
  <c r="E35" i="1"/>
  <c r="E34" i="1"/>
  <c r="D33" i="1"/>
  <c r="C33" i="1"/>
  <c r="E32" i="1"/>
  <c r="E31" i="1"/>
  <c r="E30" i="1"/>
  <c r="E29" i="1"/>
  <c r="D28" i="1"/>
  <c r="C28" i="1"/>
  <c r="E27" i="1"/>
  <c r="E26" i="1"/>
  <c r="E25" i="1"/>
  <c r="E24" i="1"/>
  <c r="E23" i="1"/>
  <c r="D22" i="1"/>
  <c r="C22" i="1"/>
  <c r="E21" i="1"/>
  <c r="D20" i="1"/>
  <c r="C20" i="1"/>
  <c r="E19" i="1"/>
  <c r="D18" i="1"/>
  <c r="D53" i="1" s="1"/>
  <c r="C18" i="1"/>
  <c r="E17" i="1"/>
  <c r="E16" i="1"/>
  <c r="E15" i="1"/>
  <c r="E14" i="1"/>
  <c r="E13" i="1"/>
  <c r="E12" i="1"/>
  <c r="E11" i="1"/>
  <c r="E10" i="1"/>
  <c r="D9" i="1"/>
  <c r="C9" i="1"/>
  <c r="E42" i="1" l="1"/>
  <c r="E22" i="1"/>
  <c r="E18" i="1"/>
  <c r="E47" i="1"/>
  <c r="E39" i="1"/>
  <c r="E33" i="1"/>
  <c r="E28" i="1"/>
  <c r="E20" i="1"/>
  <c r="E9" i="1"/>
  <c r="E53" i="1" l="1"/>
</calcChain>
</file>

<file path=xl/sharedStrings.xml><?xml version="1.0" encoding="utf-8"?>
<sst xmlns="http://schemas.openxmlformats.org/spreadsheetml/2006/main" count="101" uniqueCount="101">
  <si>
    <t>Приложение 3</t>
  </si>
  <si>
    <t>к решению Совета депутатов</t>
  </si>
  <si>
    <t>Вознесенского муниципального округа</t>
  </si>
  <si>
    <t>Нижегородской области</t>
  </si>
  <si>
    <t>тыс. руб.</t>
  </si>
  <si>
    <t>Раздел, подраздел</t>
  </si>
  <si>
    <t>Наименование показателя</t>
  </si>
  <si>
    <t>%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</si>
  <si>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</si>
  <si>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</si>
  <si>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</si>
  <si>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</si>
  <si>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</si>
  <si>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</si>
  <si>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</si>
  <si>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</si>
  <si>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</si>
  <si>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</si>
  <si>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</si>
  <si>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</si>
  <si>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</si>
  <si>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</si>
  <si>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</si>
  <si>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</si>
  <si>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</si>
  <si>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</si>
  <si>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</si>
  <si>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</si>
  <si>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</si>
  <si>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</si>
  <si>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</si>
  <si>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</si>
  <si>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</si>
  <si>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</si>
  <si>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</si>
  <si>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</si>
  <si>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</si>
  <si>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</si>
  <si>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</si>
  <si>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</si>
  <si>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</si>
  <si>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</si>
  <si>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</si>
  <si>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</si>
  <si>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</si>
  <si>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</si>
  <si>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</si>
  <si>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</si>
  <si>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</si>
  <si>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</si>
  <si>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</si>
  <si>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</si>
  <si>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</si>
  <si>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</si>
  <si>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</si>
  <si>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</si>
  <si>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</si>
  <si>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</si>
  <si>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</si>
  <si>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</si>
  <si>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</si>
  <si>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</si>
  <si>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</si>
  <si>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</si>
  <si>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</si>
  <si>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</si>
  <si>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</si>
  <si>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</si>
  <si>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</si>
  <si>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</si>
  <si>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</si>
  <si>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</si>
  <si>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</si>
  <si>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</si>
  <si>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</si>
  <si>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</si>
  <si>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</si>
  <si>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</si>
  <si>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</si>
  <si>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</si>
  <si>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</si>
  <si>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</si>
  <si>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</si>
  <si>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</si>
  <si>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</si>
  <si>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</si>
  <si>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</si>
  <si>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</si>
  <si>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</si>
  <si>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</si>
  <si>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</si>
  <si>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</si>
  <si>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ИТОГО</t>
  </si>
  <si>
    <t>от _________ 2026г № ____</t>
  </si>
  <si>
    <t>Расходы бюджета по разделам и подразделам классификации расходов бюджета Вознесенского муниципального округа Нижегородской области за 2025 год</t>
  </si>
  <si>
    <t>План на 2025 год</t>
  </si>
  <si>
    <t>Исполнено за 2025 год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</si>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</sst>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64" fontId="1" fillId="2" borderId="0" xfId="0" applyNumberFormat="1" applyFont="1" applyFill="1" applyAlignment="1"/>
    <xf numFmtId="164" fontId="2" fillId="2" borderId="0" xfId="0" applyNumberFormat="1" applyFont="1" applyFill="1"/>
    <xf numFmtId="0" fontId="3" fillId="0" borderId="0" xfId="0" applyFont="1" applyBorder="1" applyAlignment="1" applyProtection="1"/>
    <xf numFmtId="0" fontId="4" fillId="0" borderId="0" xfId="0" applyFont="1"/>
    <xf numFmtId="164" fontId="2" fillId="2" borderId="0" xfId="0" applyNumberFormat="1" applyFont="1" applyFill="1" applyAlignment="1">
      <alignment horizontal="center"/>
    </xf>
    <xf numFmtId="0" fontId="5" fillId="0" borderId="0" xfId="0" applyFont="1" applyBorder="1" applyAlignment="1" applyProtection="1">
      <alignment horizontal="center"/>
    </xf>
    <xf numFmtId="22" fontId="1" fillId="0" borderId="0" xfId="0" applyNumberFormat="1" applyFont="1" applyAlignment="1"/>
    <xf numFmtId="0" fontId="2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B12" sqref="B11:B12"/>
    </sheetView>
  </sheetViews>
  <sheetFormatPr defaultRowHeight="12.75" outlineLevelRow="1" x14ac:dyDescent="0.2"/>
  <cols>
    <col min="1" max="1" width="13.7109375" style="5" customWidth="1"/>
    <col min="2" max="2" width="44.85546875" style="5" customWidth="1"/>
    <col min="3" max="3" width="13.85546875" style="5" customWidth="1"/>
    <col min="4" max="4" width="11.7109375" style="5" customWidth="1"/>
    <col min="5" max="5" width="14.85546875" style="5" customWidth="1"/>
    <col min="6" max="6" width="13.140625" style="5" customWidth="1"/>
    <col min="7" max="9" width="9.140625" style="5" customWidth="1"/>
    <col min="10" max="16384" width="9.140625" style="5"/>
  </cols>
  <sheetData>
    <row r="1" spans="1:9" x14ac:dyDescent="0.2">
      <c r="A1" s="1"/>
      <c r="B1" s="1"/>
      <c r="C1" s="2" t="s">
        <v>0</v>
      </c>
      <c r="D1" s="3"/>
      <c r="E1" s="1"/>
      <c r="F1" s="4"/>
      <c r="G1" s="4"/>
      <c r="H1" s="4"/>
      <c r="I1" s="4"/>
    </row>
    <row r="2" spans="1:9" x14ac:dyDescent="0.2">
      <c r="A2" s="1"/>
      <c r="B2" s="1"/>
      <c r="C2" s="2" t="s">
        <v>1</v>
      </c>
      <c r="D2" s="3"/>
      <c r="E2" s="1"/>
      <c r="F2" s="4"/>
      <c r="G2" s="4"/>
      <c r="H2" s="4"/>
      <c r="I2" s="4"/>
    </row>
    <row r="3" spans="1:9" x14ac:dyDescent="0.2">
      <c r="A3" s="1"/>
      <c r="B3" s="1"/>
      <c r="C3" s="2" t="s">
        <v>2</v>
      </c>
      <c r="D3" s="6"/>
      <c r="E3" s="1"/>
      <c r="F3" s="4"/>
      <c r="G3" s="4"/>
      <c r="H3" s="7"/>
      <c r="I3" s="7"/>
    </row>
    <row r="4" spans="1:9" x14ac:dyDescent="0.2">
      <c r="A4" s="1"/>
      <c r="B4" s="1"/>
      <c r="C4" s="2" t="s">
        <v>3</v>
      </c>
      <c r="D4" s="6"/>
      <c r="E4" s="1"/>
      <c r="F4" s="4"/>
      <c r="G4" s="4"/>
      <c r="H4" s="7"/>
      <c r="I4" s="7"/>
    </row>
    <row r="5" spans="1:9" x14ac:dyDescent="0.2">
      <c r="A5" s="1"/>
      <c r="B5" s="1"/>
      <c r="C5" s="8" t="s">
        <v>93</v>
      </c>
      <c r="D5" s="6"/>
      <c r="E5" s="1"/>
      <c r="F5" s="4"/>
      <c r="G5" s="4"/>
      <c r="H5" s="7"/>
      <c r="I5" s="7"/>
    </row>
    <row r="6" spans="1:9" ht="35.25" customHeight="1" x14ac:dyDescent="0.2">
      <c r="A6" s="9" t="s">
        <v>94</v>
      </c>
      <c r="B6" s="9"/>
      <c r="C6" s="9"/>
      <c r="D6" s="9"/>
      <c r="E6" s="9"/>
      <c r="F6" s="4"/>
      <c r="G6" s="4"/>
      <c r="H6" s="10"/>
      <c r="I6" s="10"/>
    </row>
    <row r="7" spans="1:9" ht="12" customHeight="1" x14ac:dyDescent="0.2">
      <c r="A7" s="1"/>
      <c r="B7" s="1"/>
      <c r="C7" s="1"/>
      <c r="D7" s="1"/>
      <c r="E7" s="1" t="s">
        <v>4</v>
      </c>
      <c r="F7" s="4"/>
      <c r="G7" s="4"/>
    </row>
    <row r="8" spans="1:9" ht="25.5" x14ac:dyDescent="0.2">
      <c r="A8" s="11" t="s">
        <v>5</v>
      </c>
      <c r="B8" s="11" t="s">
        <v>6</v>
      </c>
      <c r="C8" s="11" t="s">
        <v>95</v>
      </c>
      <c r="D8" s="11" t="s">
        <v>96</v>
      </c>
      <c r="E8" s="12" t="s">
        <v>7</v>
      </c>
    </row>
    <row r="9" spans="1:9" x14ac:dyDescent="0.2">
      <c r="A9" s="11" t="s">
        <v>8</v>
      </c>
      <c r="B9" s="13" t="s">
        <v>9</v>
      </c>
      <c r="C9" s="14">
        <f>SUM(C10:C17)</f>
        <v>140291.20000000001</v>
      </c>
      <c r="D9" s="14">
        <f>SUM(D10:D17)</f>
        <v>134020.4</v>
      </c>
      <c r="E9" s="15">
        <f>D9*100/C9</f>
        <v>95.530154421660086</v>
      </c>
    </row>
    <row r="10" spans="1:9" ht="38.25" outlineLevel="1" x14ac:dyDescent="0.2">
      <c r="A10" s="16" t="s">
        <v>10</v>
      </c>
      <c r="B10" s="17" t="s">
        <v>11</v>
      </c>
      <c r="C10" s="18">
        <v>4204.8999999999996</v>
      </c>
      <c r="D10" s="19">
        <v>4196.5</v>
      </c>
      <c r="E10" s="20">
        <f t="shared" ref="E10:E53" si="0">D10*100/C10</f>
        <v>99.800233061428344</v>
      </c>
    </row>
    <row r="11" spans="1:9" ht="51" outlineLevel="1" x14ac:dyDescent="0.2">
      <c r="A11" s="16" t="s">
        <v>12</v>
      </c>
      <c r="B11" s="17" t="s">
        <v>13</v>
      </c>
      <c r="C11" s="18">
        <v>1185.5999999999999</v>
      </c>
      <c r="D11" s="19">
        <v>1180.4000000000001</v>
      </c>
      <c r="E11" s="20">
        <f t="shared" si="0"/>
        <v>99.561403508771946</v>
      </c>
    </row>
    <row r="12" spans="1:9" ht="51" outlineLevel="1" x14ac:dyDescent="0.2">
      <c r="A12" s="16" t="s">
        <v>14</v>
      </c>
      <c r="B12" s="17" t="s">
        <v>15</v>
      </c>
      <c r="C12" s="18">
        <v>69833.5</v>
      </c>
      <c r="D12" s="19">
        <v>69099.8</v>
      </c>
      <c r="E12" s="20">
        <f t="shared" si="0"/>
        <v>98.949358116090409</v>
      </c>
    </row>
    <row r="13" spans="1:9" outlineLevel="1" x14ac:dyDescent="0.2">
      <c r="A13" s="16" t="s">
        <v>16</v>
      </c>
      <c r="B13" s="17" t="s">
        <v>17</v>
      </c>
      <c r="C13" s="18">
        <v>19.3</v>
      </c>
      <c r="D13" s="19">
        <v>19.3</v>
      </c>
      <c r="E13" s="20">
        <f t="shared" si="0"/>
        <v>100</v>
      </c>
    </row>
    <row r="14" spans="1:9" ht="38.25" outlineLevel="1" x14ac:dyDescent="0.2">
      <c r="A14" s="16" t="s">
        <v>18</v>
      </c>
      <c r="B14" s="17" t="s">
        <v>19</v>
      </c>
      <c r="C14" s="18">
        <v>21577.7</v>
      </c>
      <c r="D14" s="19">
        <v>21440.7</v>
      </c>
      <c r="E14" s="20">
        <f t="shared" si="0"/>
        <v>99.365085250049816</v>
      </c>
    </row>
    <row r="15" spans="1:9" ht="25.5" outlineLevel="1" x14ac:dyDescent="0.2">
      <c r="A15" s="16" t="s">
        <v>20</v>
      </c>
      <c r="B15" s="17" t="s">
        <v>21</v>
      </c>
      <c r="C15" s="18"/>
      <c r="D15" s="19"/>
      <c r="E15" s="20" t="e">
        <f t="shared" si="0"/>
        <v>#DIV/0!</v>
      </c>
    </row>
    <row r="16" spans="1:9" outlineLevel="1" x14ac:dyDescent="0.2">
      <c r="A16" s="16" t="s">
        <v>22</v>
      </c>
      <c r="B16" s="17" t="s">
        <v>23</v>
      </c>
      <c r="C16" s="18">
        <v>3007.9</v>
      </c>
      <c r="D16" s="19"/>
      <c r="E16" s="20">
        <f t="shared" si="0"/>
        <v>0</v>
      </c>
    </row>
    <row r="17" spans="1:5" x14ac:dyDescent="0.2">
      <c r="A17" s="16" t="s">
        <v>24</v>
      </c>
      <c r="B17" s="17" t="s">
        <v>25</v>
      </c>
      <c r="C17" s="18">
        <v>40462.300000000003</v>
      </c>
      <c r="D17" s="19">
        <v>38083.699999999997</v>
      </c>
      <c r="E17" s="20">
        <f t="shared" si="0"/>
        <v>94.121441440550811</v>
      </c>
    </row>
    <row r="18" spans="1:5" x14ac:dyDescent="0.2">
      <c r="A18" s="11" t="s">
        <v>26</v>
      </c>
      <c r="B18" s="13" t="s">
        <v>27</v>
      </c>
      <c r="C18" s="14">
        <f>C19</f>
        <v>1267.0999999999999</v>
      </c>
      <c r="D18" s="14">
        <f>D19</f>
        <v>1267.0999999999999</v>
      </c>
      <c r="E18" s="15">
        <f t="shared" si="0"/>
        <v>100</v>
      </c>
    </row>
    <row r="19" spans="1:5" x14ac:dyDescent="0.2">
      <c r="A19" s="16" t="s">
        <v>28</v>
      </c>
      <c r="B19" s="17" t="s">
        <v>29</v>
      </c>
      <c r="C19" s="18">
        <v>1267.0999999999999</v>
      </c>
      <c r="D19" s="19">
        <v>1267.0999999999999</v>
      </c>
      <c r="E19" s="20">
        <f t="shared" si="0"/>
        <v>100</v>
      </c>
    </row>
    <row r="20" spans="1:5" ht="25.5" x14ac:dyDescent="0.2">
      <c r="A20" s="11" t="s">
        <v>30</v>
      </c>
      <c r="B20" s="13" t="s">
        <v>31</v>
      </c>
      <c r="C20" s="14">
        <f>SUM(C21:C21)</f>
        <v>45566.8</v>
      </c>
      <c r="D20" s="14">
        <f>SUM(D21:D21)</f>
        <v>43905.2</v>
      </c>
      <c r="E20" s="15">
        <f t="shared" si="0"/>
        <v>96.353485432376203</v>
      </c>
    </row>
    <row r="21" spans="1:5" ht="38.25" x14ac:dyDescent="0.2">
      <c r="A21" s="16" t="s">
        <v>32</v>
      </c>
      <c r="B21" s="17" t="s">
        <v>33</v>
      </c>
      <c r="C21" s="18">
        <v>45566.8</v>
      </c>
      <c r="D21" s="19">
        <v>43905.2</v>
      </c>
      <c r="E21" s="20">
        <f t="shared" si="0"/>
        <v>96.353485432376203</v>
      </c>
    </row>
    <row r="22" spans="1:5" x14ac:dyDescent="0.2">
      <c r="A22" s="11" t="s">
        <v>34</v>
      </c>
      <c r="B22" s="13" t="s">
        <v>35</v>
      </c>
      <c r="C22" s="14">
        <f>SUM(C23:C27)</f>
        <v>226802</v>
      </c>
      <c r="D22" s="14">
        <f>SUM(D23:D27)</f>
        <v>224638.4</v>
      </c>
      <c r="E22" s="15">
        <f t="shared" si="0"/>
        <v>99.04604015837603</v>
      </c>
    </row>
    <row r="23" spans="1:5" x14ac:dyDescent="0.2">
      <c r="A23" s="16" t="s">
        <v>36</v>
      </c>
      <c r="B23" s="17" t="s">
        <v>37</v>
      </c>
      <c r="C23" s="18">
        <v>34780.699999999997</v>
      </c>
      <c r="D23" s="19">
        <v>34779.5</v>
      </c>
      <c r="E23" s="20">
        <f t="shared" si="0"/>
        <v>99.996549810670871</v>
      </c>
    </row>
    <row r="24" spans="1:5" x14ac:dyDescent="0.2">
      <c r="A24" s="16" t="s">
        <v>38</v>
      </c>
      <c r="B24" s="17" t="s">
        <v>39</v>
      </c>
      <c r="C24" s="18">
        <v>4350</v>
      </c>
      <c r="D24" s="19">
        <v>4350</v>
      </c>
      <c r="E24" s="20">
        <f t="shared" si="0"/>
        <v>100</v>
      </c>
    </row>
    <row r="25" spans="1:5" x14ac:dyDescent="0.2">
      <c r="A25" s="16" t="s">
        <v>40</v>
      </c>
      <c r="B25" s="17" t="s">
        <v>41</v>
      </c>
      <c r="C25" s="18">
        <v>181298.3</v>
      </c>
      <c r="D25" s="19">
        <v>180081.5</v>
      </c>
      <c r="E25" s="20">
        <f t="shared" si="0"/>
        <v>99.32884092128829</v>
      </c>
    </row>
    <row r="26" spans="1:5" x14ac:dyDescent="0.2">
      <c r="A26" s="16" t="s">
        <v>42</v>
      </c>
      <c r="B26" s="17" t="s">
        <v>43</v>
      </c>
      <c r="C26" s="18">
        <v>2155</v>
      </c>
      <c r="D26" s="19">
        <v>1457.1</v>
      </c>
      <c r="E26" s="20">
        <f t="shared" si="0"/>
        <v>67.614849187935036</v>
      </c>
    </row>
    <row r="27" spans="1:5" ht="25.5" x14ac:dyDescent="0.2">
      <c r="A27" s="16" t="s">
        <v>44</v>
      </c>
      <c r="B27" s="17" t="s">
        <v>45</v>
      </c>
      <c r="C27" s="18">
        <v>4218</v>
      </c>
      <c r="D27" s="19">
        <v>3970.3</v>
      </c>
      <c r="E27" s="20">
        <f t="shared" si="0"/>
        <v>94.127548601232817</v>
      </c>
    </row>
    <row r="28" spans="1:5" x14ac:dyDescent="0.2">
      <c r="A28" s="11" t="s">
        <v>46</v>
      </c>
      <c r="B28" s="13" t="s">
        <v>47</v>
      </c>
      <c r="C28" s="14">
        <f>SUM(C29:C32)</f>
        <v>145892.5</v>
      </c>
      <c r="D28" s="14">
        <f>SUM(D29:D32)</f>
        <v>136329.5</v>
      </c>
      <c r="E28" s="15">
        <f t="shared" si="0"/>
        <v>93.445173672395768</v>
      </c>
    </row>
    <row r="29" spans="1:5" x14ac:dyDescent="0.2">
      <c r="A29" s="16" t="s">
        <v>48</v>
      </c>
      <c r="B29" s="17" t="s">
        <v>49</v>
      </c>
      <c r="C29" s="18">
        <v>29028.799999999999</v>
      </c>
      <c r="D29" s="18">
        <v>28872</v>
      </c>
      <c r="E29" s="20">
        <f t="shared" si="0"/>
        <v>99.459846772860061</v>
      </c>
    </row>
    <row r="30" spans="1:5" x14ac:dyDescent="0.2">
      <c r="A30" s="16" t="s">
        <v>50</v>
      </c>
      <c r="B30" s="17" t="s">
        <v>51</v>
      </c>
      <c r="C30" s="18">
        <v>55638.2</v>
      </c>
      <c r="D30" s="18">
        <v>47546.2</v>
      </c>
      <c r="E30" s="20">
        <f t="shared" si="0"/>
        <v>85.456035601439297</v>
      </c>
    </row>
    <row r="31" spans="1:5" x14ac:dyDescent="0.2">
      <c r="A31" s="16" t="s">
        <v>52</v>
      </c>
      <c r="B31" s="17" t="s">
        <v>53</v>
      </c>
      <c r="C31" s="18">
        <v>55895.8</v>
      </c>
      <c r="D31" s="18">
        <v>54608.800000000003</v>
      </c>
      <c r="E31" s="20">
        <f t="shared" si="0"/>
        <v>97.697501422289321</v>
      </c>
    </row>
    <row r="32" spans="1:5" ht="25.5" x14ac:dyDescent="0.2">
      <c r="A32" s="16" t="s">
        <v>54</v>
      </c>
      <c r="B32" s="17" t="s">
        <v>55</v>
      </c>
      <c r="C32" s="18">
        <v>5329.7</v>
      </c>
      <c r="D32" s="18">
        <v>5302.5</v>
      </c>
      <c r="E32" s="20">
        <f t="shared" si="0"/>
        <v>99.489652325646844</v>
      </c>
    </row>
    <row r="33" spans="1:5" x14ac:dyDescent="0.2">
      <c r="A33" s="11" t="s">
        <v>56</v>
      </c>
      <c r="B33" s="13" t="s">
        <v>57</v>
      </c>
      <c r="C33" s="14">
        <f>SUM(C34:C38)</f>
        <v>517333.69999999995</v>
      </c>
      <c r="D33" s="14">
        <f>SUM(D34:D38)</f>
        <v>499179.79999999993</v>
      </c>
      <c r="E33" s="15">
        <f t="shared" si="0"/>
        <v>96.490872332500274</v>
      </c>
    </row>
    <row r="34" spans="1:5" x14ac:dyDescent="0.2">
      <c r="A34" s="16" t="s">
        <v>58</v>
      </c>
      <c r="B34" s="17" t="s">
        <v>59</v>
      </c>
      <c r="C34" s="18">
        <v>108428.1</v>
      </c>
      <c r="D34" s="18">
        <v>105445.2</v>
      </c>
      <c r="E34" s="20">
        <f t="shared" si="0"/>
        <v>97.248960370973933</v>
      </c>
    </row>
    <row r="35" spans="1:5" x14ac:dyDescent="0.2">
      <c r="A35" s="16" t="s">
        <v>60</v>
      </c>
      <c r="B35" s="17" t="s">
        <v>61</v>
      </c>
      <c r="C35" s="18">
        <v>343346.6</v>
      </c>
      <c r="D35" s="18">
        <v>331195.09999999998</v>
      </c>
      <c r="E35" s="20">
        <f t="shared" si="0"/>
        <v>96.460864910268512</v>
      </c>
    </row>
    <row r="36" spans="1:5" x14ac:dyDescent="0.2">
      <c r="A36" s="16" t="s">
        <v>62</v>
      </c>
      <c r="B36" s="17" t="s">
        <v>63</v>
      </c>
      <c r="C36" s="18">
        <v>28940.9</v>
      </c>
      <c r="D36" s="18">
        <v>27657.1</v>
      </c>
      <c r="E36" s="20">
        <f t="shared" si="0"/>
        <v>95.564063315238982</v>
      </c>
    </row>
    <row r="37" spans="1:5" x14ac:dyDescent="0.2">
      <c r="A37" s="16" t="s">
        <v>64</v>
      </c>
      <c r="B37" s="17" t="s">
        <v>65</v>
      </c>
      <c r="C37" s="18">
        <v>101</v>
      </c>
      <c r="D37" s="18">
        <v>87.8</v>
      </c>
      <c r="E37" s="20">
        <f t="shared" si="0"/>
        <v>86.930693069306926</v>
      </c>
    </row>
    <row r="38" spans="1:5" x14ac:dyDescent="0.2">
      <c r="A38" s="16" t="s">
        <v>66</v>
      </c>
      <c r="B38" s="17" t="s">
        <v>67</v>
      </c>
      <c r="C38" s="18">
        <v>36517.1</v>
      </c>
      <c r="D38" s="18">
        <v>34794.6</v>
      </c>
      <c r="E38" s="20">
        <f t="shared" si="0"/>
        <v>95.283031785108903</v>
      </c>
    </row>
    <row r="39" spans="1:5" x14ac:dyDescent="0.2">
      <c r="A39" s="11" t="s">
        <v>68</v>
      </c>
      <c r="B39" s="13" t="s">
        <v>69</v>
      </c>
      <c r="C39" s="14">
        <f>SUM(C41+C40)</f>
        <v>308599.69999999995</v>
      </c>
      <c r="D39" s="14">
        <f>SUM(D41+D40)</f>
        <v>284577.59999999998</v>
      </c>
      <c r="E39" s="15">
        <f t="shared" si="0"/>
        <v>92.215773378911251</v>
      </c>
    </row>
    <row r="40" spans="1:5" x14ac:dyDescent="0.2">
      <c r="A40" s="16" t="s">
        <v>70</v>
      </c>
      <c r="B40" s="17" t="s">
        <v>71</v>
      </c>
      <c r="C40" s="18">
        <v>300116.09999999998</v>
      </c>
      <c r="D40" s="18">
        <v>276186.3</v>
      </c>
      <c r="E40" s="20">
        <f t="shared" si="0"/>
        <v>92.026485750014757</v>
      </c>
    </row>
    <row r="41" spans="1:5" ht="25.5" x14ac:dyDescent="0.2">
      <c r="A41" s="16" t="s">
        <v>72</v>
      </c>
      <c r="B41" s="17" t="s">
        <v>73</v>
      </c>
      <c r="C41" s="18">
        <v>8483.6</v>
      </c>
      <c r="D41" s="18">
        <v>8391.2999999999993</v>
      </c>
      <c r="E41" s="20">
        <f t="shared" si="0"/>
        <v>98.912018482719589</v>
      </c>
    </row>
    <row r="42" spans="1:5" x14ac:dyDescent="0.2">
      <c r="A42" s="11" t="s">
        <v>74</v>
      </c>
      <c r="B42" s="13" t="s">
        <v>75</v>
      </c>
      <c r="C42" s="14">
        <f>SUM(C43:C46)</f>
        <v>32140.100000000002</v>
      </c>
      <c r="D42" s="14">
        <f>SUM(D43:D46)</f>
        <v>31849.599999999999</v>
      </c>
      <c r="E42" s="15">
        <f t="shared" si="0"/>
        <v>99.096144691522426</v>
      </c>
    </row>
    <row r="43" spans="1:5" x14ac:dyDescent="0.2">
      <c r="A43" s="16" t="s">
        <v>76</v>
      </c>
      <c r="B43" s="17" t="s">
        <v>77</v>
      </c>
      <c r="C43" s="18">
        <v>9000</v>
      </c>
      <c r="D43" s="18">
        <v>8988.5</v>
      </c>
      <c r="E43" s="20">
        <f t="shared" si="0"/>
        <v>99.87222222222222</v>
      </c>
    </row>
    <row r="44" spans="1:5" x14ac:dyDescent="0.2">
      <c r="A44" s="16" t="s">
        <v>78</v>
      </c>
      <c r="B44" s="17" t="s">
        <v>79</v>
      </c>
      <c r="C44" s="18">
        <v>8978.7000000000007</v>
      </c>
      <c r="D44" s="18">
        <v>8978.6</v>
      </c>
      <c r="E44" s="20">
        <f t="shared" si="0"/>
        <v>99.998886253021027</v>
      </c>
    </row>
    <row r="45" spans="1:5" x14ac:dyDescent="0.2">
      <c r="A45" s="16" t="s">
        <v>80</v>
      </c>
      <c r="B45" s="17" t="s">
        <v>81</v>
      </c>
      <c r="C45" s="18">
        <v>13359.7</v>
      </c>
      <c r="D45" s="18">
        <v>13090</v>
      </c>
      <c r="E45" s="20">
        <f t="shared" si="0"/>
        <v>97.98124209375959</v>
      </c>
    </row>
    <row r="46" spans="1:5" x14ac:dyDescent="0.2">
      <c r="A46" s="16" t="s">
        <v>82</v>
      </c>
      <c r="B46" s="17" t="s">
        <v>83</v>
      </c>
      <c r="C46" s="18">
        <v>801.7</v>
      </c>
      <c r="D46" s="18">
        <v>792.5</v>
      </c>
      <c r="E46" s="20">
        <f t="shared" si="0"/>
        <v>98.852438568042899</v>
      </c>
    </row>
    <row r="47" spans="1:5" x14ac:dyDescent="0.2">
      <c r="A47" s="11" t="s">
        <v>84</v>
      </c>
      <c r="B47" s="13" t="s">
        <v>85</v>
      </c>
      <c r="C47" s="14">
        <f>C48</f>
        <v>120699.8</v>
      </c>
      <c r="D47" s="14">
        <f>D48</f>
        <v>96494.2</v>
      </c>
      <c r="E47" s="15">
        <f t="shared" si="0"/>
        <v>79.945617142696179</v>
      </c>
    </row>
    <row r="48" spans="1:5" x14ac:dyDescent="0.2">
      <c r="A48" s="16" t="s">
        <v>86</v>
      </c>
      <c r="B48" s="17" t="s">
        <v>87</v>
      </c>
      <c r="C48" s="18">
        <v>120699.8</v>
      </c>
      <c r="D48" s="19">
        <v>96494.2</v>
      </c>
      <c r="E48" s="20">
        <f t="shared" si="0"/>
        <v>79.945617142696179</v>
      </c>
    </row>
    <row r="49" spans="1:5" x14ac:dyDescent="0.2">
      <c r="A49" s="11" t="s">
        <v>88</v>
      </c>
      <c r="B49" s="13" t="s">
        <v>89</v>
      </c>
      <c r="C49" s="14">
        <f>C50</f>
        <v>4583.5</v>
      </c>
      <c r="D49" s="14">
        <f>D50</f>
        <v>4440.5</v>
      </c>
      <c r="E49" s="15">
        <f t="shared" si="0"/>
        <v>96.880113450419984</v>
      </c>
    </row>
    <row r="50" spans="1:5" x14ac:dyDescent="0.2">
      <c r="A50" s="16" t="s">
        <v>90</v>
      </c>
      <c r="B50" s="17" t="s">
        <v>91</v>
      </c>
      <c r="C50" s="18">
        <v>4583.5</v>
      </c>
      <c r="D50" s="19">
        <v>4440.5</v>
      </c>
      <c r="E50" s="20">
        <f t="shared" si="0"/>
        <v>96.880113450419984</v>
      </c>
    </row>
    <row r="51" spans="1:5" ht="31.5" customHeight="1" x14ac:dyDescent="0.2">
      <c r="A51" s="11" t="s">
        <v>97</v>
      </c>
      <c r="B51" s="13" t="s">
        <v>98</v>
      </c>
      <c r="C51" s="14">
        <f>C52</f>
        <v>0.3</v>
      </c>
      <c r="D51" s="14">
        <f>D52</f>
        <v>0.3</v>
      </c>
      <c r="E51" s="15">
        <f t="shared" si="0"/>
        <v>100</v>
      </c>
    </row>
    <row r="52" spans="1:5" ht="33" customHeight="1" x14ac:dyDescent="0.2">
      <c r="A52" s="16" t="s">
        <v>99</v>
      </c>
      <c r="B52" s="17" t="s">
        <v>100</v>
      </c>
      <c r="C52" s="18">
        <v>0.3</v>
      </c>
      <c r="D52" s="19">
        <v>0.3</v>
      </c>
      <c r="E52" s="20">
        <f t="shared" si="0"/>
        <v>100</v>
      </c>
    </row>
    <row r="53" spans="1:5" x14ac:dyDescent="0.2">
      <c r="A53" s="21" t="s">
        <v>92</v>
      </c>
      <c r="B53" s="21"/>
      <c r="C53" s="22">
        <f>C9+C18+C20+C22+C28+C33+C39+C42+C47+C49+C51</f>
        <v>1543176.7000000002</v>
      </c>
      <c r="D53" s="22">
        <f>D9+D18+D20+D22+D28+D33+D39+D42+D47+D49+D51</f>
        <v>1456702.6</v>
      </c>
      <c r="E53" s="15">
        <f t="shared" si="0"/>
        <v>94.396357850659612</v>
      </c>
    </row>
  </sheetData>
  <mergeCells count="2">
    <mergeCell ref="A6:E6"/>
    <mergeCell ref="A53:B53"/>
  </mergeCells>
  <pageMargins left="0.11811023622047245" right="0.11811023622047245" top="0.15748031496062992" bottom="0.15748031496062992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2026-03-17T13:59:15Z</dcterms:modified>
</cp:coreProperties>
</file>